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https://universitetetitromso-my.sharepoint.com/personal/jla100_uit_no/Documents/Desktop/"/>
    </mc:Choice>
  </mc:AlternateContent>
  <xr:revisionPtr revIDLastSave="0" documentId="8_{968427C3-C692-4319-9F77-5DB3352A268B}" xr6:coauthVersionLast="47" xr6:coauthVersionMax="47" xr10:uidLastSave="{00000000-0000-0000-0000-000000000000}"/>
  <workbookProtection lockStructure="1"/>
  <bookViews>
    <workbookView xWindow="41475" yWindow="3450" windowWidth="28800" windowHeight="15225" xr2:uid="{00000000-000D-0000-FFFF-FFFF00000000}"/>
  </bookViews>
  <sheets>
    <sheet name="Prisskjema til utfylling" sheetId="6" r:id="rId1"/>
    <sheet name="Eksempel prisskjema" sheetId="8"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6" l="1"/>
  <c r="B15" i="6"/>
  <c r="D15" i="6" s="1"/>
  <c r="D16" i="8"/>
  <c r="D15" i="8"/>
  <c r="C9" i="8"/>
  <c r="D9" i="8" s="1"/>
  <c r="E6" i="8"/>
  <c r="C10" i="8" s="1"/>
  <c r="D10" i="8" s="1"/>
  <c r="E3" i="8"/>
  <c r="E6" i="6"/>
  <c r="C10" i="6" s="1"/>
  <c r="D10" i="6" s="1"/>
  <c r="E3" i="6"/>
  <c r="C9" i="6" s="1"/>
  <c r="D19" i="8" l="1"/>
  <c r="D16" i="6" l="1"/>
  <c r="D9" i="6"/>
  <c r="D19" i="6" l="1"/>
</calcChain>
</file>

<file path=xl/sharedStrings.xml><?xml version="1.0" encoding="utf-8"?>
<sst xmlns="http://schemas.openxmlformats.org/spreadsheetml/2006/main" count="52" uniqueCount="23">
  <si>
    <t>Alle blå felter skal fylles ut</t>
  </si>
  <si>
    <t>Veiledning til utfylling av skjema:</t>
  </si>
  <si>
    <t>Modellnavn</t>
  </si>
  <si>
    <t>Antall plasser pr. modul</t>
  </si>
  <si>
    <t xml:space="preserve">Antall moduler i leveranse av mellom 8 og 16 plasser </t>
  </si>
  <si>
    <t>Totalpris for avrop levert og montert inkludert frakt</t>
  </si>
  <si>
    <t>Pris pr. plass ferdig levert og montert</t>
  </si>
  <si>
    <t>Antall moduler i leveranse av 17 eller flere plasser</t>
  </si>
  <si>
    <t>Beskrivelse</t>
  </si>
  <si>
    <t>Antall plasser</t>
  </si>
  <si>
    <t>Pris pr. plass eks mva</t>
  </si>
  <si>
    <t>Samlet kostnad</t>
  </si>
  <si>
    <t>Pris pr. plass, for modul levert og ferdig montert i Tromsø (avropsstørrelse 8-16 plasser)</t>
  </si>
  <si>
    <r>
      <t>Pris</t>
    </r>
    <r>
      <rPr>
        <sz val="10"/>
        <color rgb="FF000000"/>
        <rFont val="Arial"/>
        <scheme val="minor"/>
      </rPr>
      <t xml:space="preserve"> pr. plass, for modul levert og ferdig montert i Tromsø (avropsstørrelse 17 eller flere plasser)</t>
    </r>
  </si>
  <si>
    <t>Antall (100 plasser over 4 år)</t>
  </si>
  <si>
    <t>Pris eks. mva.</t>
  </si>
  <si>
    <t xml:space="preserve">Lisens inkludert batteribytte, årlig preventivt vedlikehold, support osv. pr. plass, pr. måned </t>
  </si>
  <si>
    <t>Timepris for utrykning ved uforutsette hendelser, og reprasjon som ikke dekkes av lisens eller garanti. Gjøres på avrop hos leverandør eller lokal servicepartner.</t>
  </si>
  <si>
    <t>Totalpris over 4 år</t>
  </si>
  <si>
    <t>Sykkelboks mini</t>
  </si>
  <si>
    <t>Sykkelboks maxi</t>
  </si>
  <si>
    <t>Evalueringssum - Totalpris over 4 år</t>
  </si>
  <si>
    <r>
      <t xml:space="preserve">Konkurransen vil gjennomføres på pris i et samlet scenario for innkjøp av 100 off-grid adgangskontrollerte sykkelparkeringsplasser, inkludert service og lisenskostnaderi over fire år.
For å hensynta ulike avropsstørrelser er det lagt inn to ulike linjer med mulighet for å gi ulik pris (rad 3 og rad 6). Skjemaet har to prislinjer fordi prisen per plass ofte varierer med ordrestørrelsen. Du kan derfor oppgi ulik pris for små avrop (8–16 plasser) og store avrop (17 eller flere plasser).
I tillegg er det lagt til en post med timepris for utrykning av uforutsette hendelser som ikke dekkes av garanti eller lisens (Rad 16). 
</t>
    </r>
    <r>
      <rPr>
        <b/>
        <sz val="10"/>
        <color rgb="FF000000"/>
        <rFont val="Arial"/>
        <scheme val="minor"/>
      </rPr>
      <t xml:space="preserve">Blå felter som skal fylles ut:
</t>
    </r>
    <r>
      <rPr>
        <sz val="10"/>
        <color rgb="FF000000"/>
        <rFont val="Arial"/>
        <scheme val="minor"/>
      </rPr>
      <t xml:space="preserve">I rad 3 og 6 skal det fylles ut en pris for leveranse av mellom 8 og 16, og 17 eller flere sykkelparkeringsplasser. Leverandøren fyller inn navn på sin foreslåtte modell (celle A3 og A6) til et slikt avrop. Videre fyller man inn hvor mange individuelle plasser for en standard sykkel modulen inneholder (celle B3 og B6), og deretter hvor mange moduler man ønsker å levere til et avrop på 8 til 16 sykkelparkeringsplasser (celle C3) og avrop på 17 eller flere sykkelparkeringsplasser. I cellene D3 og D6 fylles totalpris for avropet ferdig levert i Tromsø, inkludert kostnader til frakt og eventuell montering, oppkobling og installasjon.
Basert på tallene som leverandøren fyller inn kalkuleres en pris pr.sykkelparkeringsplass som benyttes i evalueringen av samlet kostnad. 
I celle C15 fylles inn en fast pris for lisens pr. sykkelparkeringsplass, pr. måned. Prisen skal inkludere batteribytte, årlig preventivt vedlikehold, support og annet som fremgår av kravspesifikkasjonen. Den samlede kostnaden baseres på et scenario med 100 plasser over 4 år (48 måneder). 
I celle C16 fylles inn timepris for utrykning ved uforutsette hendelser, og reprasjon som ikke dekkes av lisens eller garanti. Krav til responstid er spesifisert i kravspesifikasjonen. I evalueringen antas det at 50 plasser kjøpes under hvert scenario, totalt 100 plasser. Lisens og utrykning beregnes for alle 100 plasser.
</t>
    </r>
    <r>
      <rPr>
        <sz val="10"/>
        <color rgb="FF000000"/>
        <rFont val="Arial"/>
        <family val="2"/>
        <scheme val="minor"/>
      </rPr>
      <t xml:space="preserve">
Evalueringen gjennomføres på bakgrunn av et hypotetisk scenario og er ikke bindende for oppdragsgivers fremtidige avropsmønster. Oppdragsgiver forbeholder seg retten til å gjøre avrop i valgfri størrelse innenfor rammeavtalens varighet, og er ikke forpliktet til å fordele avrop likt mellom de to prislinjer. Det presiseres at vi ikke vil gjøre avrop mindre enn det som tilbys i rad 3.
For å sikre en ensartet og sammenlignbar evaluering av samtlige tilbud, legges følgende scenario til grunn:
50 plasser evalueres til pris per plass for avropsstørrelse 8–16 plasser (rad 3)
50 plasser evalueres til pris per plass for avropsstørrelse 17 eller flere plasser (rad 6)
Fordelingen 50/50 antall plasser på rad 9 og rad 10 er valgt for å hensynta at oppdragsgiver kan ha behov for både mindre og større avrop i løpet av avtaleperioden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</si>
</sst>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quot;kr&quot;\ * #,##0.00_-;\-&quot;kr&quot;\ * #,##0.00_-;_-&quot;kr&quot;\ * &quot;-&quot;??_-;_-@_-"/>
  </numFmts>
  <fonts count="6" x14ac:knownFonts="1">
    <font>
      <sz val="10"/>
      <color rgb="FF000000"/>
      <name val="Arial"/>
      <scheme val="minor"/>
    </font>
    <font>
      <sz val="10"/>
      <color rgb="FF000000"/>
      <name val="Arial"/>
      <scheme val="minor"/>
    </font>
    <font>
      <sz val="10"/>
      <color rgb="FF000000"/>
      <name val="Arial"/>
      <family val="2"/>
      <scheme val="minor"/>
    </font>
    <font>
      <b/>
      <sz val="10"/>
      <color rgb="FF000000"/>
      <name val="Arial"/>
      <family val="2"/>
      <scheme val="minor"/>
    </font>
    <font>
      <b/>
      <sz val="12"/>
      <color rgb="FF000000"/>
      <name val="Arial"/>
      <family val="2"/>
      <scheme val="minor"/>
    </font>
    <font>
      <b/>
      <sz val="10"/>
      <color rgb="FF000000"/>
      <name val="Arial"/>
      <scheme val="minor"/>
    </font>
  </fonts>
  <fills count="8">
    <fill>
      <patternFill patternType="none"/>
    </fill>
    <fill>
      <patternFill patternType="gray125"/>
    </fill>
    <fill>
      <patternFill patternType="solid">
        <fgColor theme="6" tint="0.79998168889431442"/>
        <bgColor indexed="64"/>
      </patternFill>
    </fill>
    <fill>
      <patternFill patternType="solid">
        <fgColor theme="5" tint="0.59999389629810485"/>
        <bgColor indexed="64"/>
      </patternFill>
    </fill>
    <fill>
      <patternFill patternType="solid">
        <fgColor theme="6"/>
        <bgColor indexed="64"/>
      </patternFill>
    </fill>
    <fill>
      <patternFill patternType="solid">
        <fgColor theme="7" tint="0.39997558519241921"/>
        <bgColor indexed="64"/>
      </patternFill>
    </fill>
    <fill>
      <patternFill patternType="solid">
        <fgColor theme="0"/>
        <bgColor indexed="64"/>
      </patternFill>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7">
    <xf numFmtId="0" fontId="0" fillId="0" borderId="0" xfId="0"/>
    <xf numFmtId="0" fontId="3" fillId="0" borderId="0" xfId="0" applyFont="1" applyAlignment="1">
      <alignment vertical="center" wrapText="1"/>
    </xf>
    <xf numFmtId="0" fontId="2" fillId="0" borderId="0" xfId="0" applyFont="1" applyAlignment="1">
      <alignment vertical="center" wrapText="1"/>
    </xf>
    <xf numFmtId="0" fontId="0" fillId="0" borderId="0" xfId="0" applyAlignment="1">
      <alignment horizontal="center" vertical="center"/>
    </xf>
    <xf numFmtId="0" fontId="2" fillId="0" borderId="0" xfId="0" applyFont="1" applyAlignment="1">
      <alignment horizontal="center" vertical="center" wrapText="1"/>
    </xf>
    <xf numFmtId="9" fontId="2" fillId="0" borderId="0" xfId="0" applyNumberFormat="1" applyFont="1" applyAlignment="1">
      <alignment horizontal="center" vertical="center" wrapText="1"/>
    </xf>
    <xf numFmtId="0" fontId="2" fillId="5" borderId="0" xfId="0" applyFont="1" applyFill="1" applyAlignment="1">
      <alignment horizontal="center" vertical="center"/>
    </xf>
    <xf numFmtId="44" fontId="0" fillId="5" borderId="0" xfId="0" applyNumberFormat="1" applyFill="1" applyAlignment="1">
      <alignment horizontal="center" vertical="center"/>
    </xf>
    <xf numFmtId="0" fontId="2" fillId="4"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44" fontId="2" fillId="7" borderId="1" xfId="1" applyFont="1" applyFill="1" applyBorder="1" applyAlignment="1">
      <alignment horizontal="center" vertical="center" wrapText="1"/>
    </xf>
    <xf numFmtId="44" fontId="2" fillId="3" borderId="1" xfId="1" applyFont="1" applyFill="1" applyBorder="1" applyAlignment="1">
      <alignment horizontal="center" vertical="center" wrapText="1"/>
    </xf>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0" fontId="0" fillId="7" borderId="1" xfId="0" applyFill="1" applyBorder="1" applyAlignment="1">
      <alignment horizontal="center" vertical="center"/>
    </xf>
    <xf numFmtId="44" fontId="0" fillId="7" borderId="1" xfId="1" applyFont="1" applyFill="1" applyBorder="1" applyAlignment="1">
      <alignment horizontal="center" vertical="center"/>
    </xf>
    <xf numFmtId="44" fontId="0" fillId="3" borderId="1" xfId="1" applyFont="1" applyFill="1" applyBorder="1" applyAlignment="1">
      <alignment horizontal="center" vertical="center"/>
    </xf>
    <xf numFmtId="0" fontId="2" fillId="7" borderId="1" xfId="0" applyFont="1" applyFill="1" applyBorder="1" applyAlignment="1">
      <alignment horizontal="center" vertical="center"/>
    </xf>
    <xf numFmtId="0" fontId="4" fillId="0" borderId="0" xfId="0" applyFont="1"/>
    <xf numFmtId="44" fontId="2" fillId="7" borderId="1" xfId="1" applyFont="1" applyFill="1" applyBorder="1" applyAlignment="1" applyProtection="1">
      <alignment horizontal="center" vertical="center" wrapText="1"/>
      <protection locked="0"/>
    </xf>
    <xf numFmtId="0" fontId="0" fillId="7" borderId="1" xfId="0" applyFill="1" applyBorder="1" applyAlignment="1" applyProtection="1">
      <alignment horizontal="center" vertical="center"/>
      <protection locked="0"/>
    </xf>
    <xf numFmtId="44" fontId="0" fillId="7" borderId="1" xfId="1" applyFont="1" applyFill="1" applyBorder="1" applyAlignment="1" applyProtection="1">
      <alignment horizontal="center" vertical="center"/>
      <protection locked="0"/>
    </xf>
    <xf numFmtId="44" fontId="0" fillId="3" borderId="1" xfId="1" applyFont="1" applyFill="1" applyBorder="1" applyAlignment="1" applyProtection="1">
      <alignment horizontal="center" vertical="center"/>
    </xf>
    <xf numFmtId="44" fontId="2" fillId="3" borderId="1" xfId="1" applyFont="1" applyFill="1" applyBorder="1" applyAlignment="1" applyProtection="1">
      <alignment horizontal="center" vertical="center" wrapText="1"/>
    </xf>
    <xf numFmtId="0" fontId="0" fillId="6" borderId="0" xfId="0" applyFill="1" applyAlignment="1">
      <alignment horizontal="left" vertical="top" wrapText="1"/>
    </xf>
    <xf numFmtId="0" fontId="2" fillId="6" borderId="0" xfId="0" applyFont="1" applyFill="1" applyAlignment="1">
      <alignment horizontal="left" vertical="top" wrapText="1"/>
    </xf>
  </cellXfs>
  <cellStyles count="2">
    <cellStyle name="Normal" xfId="0" builtinId="0"/>
    <cellStyle name="Valuta" xfId="1" builtinId="4"/>
  </cellStyles>
  <dxfs count="9">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s>
  <tableStyles count="3">
    <tableStyle name="Tildeling-style" pivot="0" count="3" xr9:uid="{00000000-0011-0000-FFFF-FFFF00000000}">
      <tableStyleElement type="headerRow" dxfId="8"/>
      <tableStyleElement type="firstRowStripe" dxfId="7"/>
      <tableStyleElement type="secondRowStripe" dxfId="6"/>
    </tableStyle>
    <tableStyle name="Minimumskrav-style" pivot="0" count="3" xr9:uid="{00000000-0011-0000-FFFF-FFFF01000000}">
      <tableStyleElement type="headerRow" dxfId="5"/>
      <tableStyleElement type="firstRowStripe" dxfId="4"/>
      <tableStyleElement type="secondRowStripe" dxfId="3"/>
    </tableStyle>
    <tableStyle name="Minimumskrav-style 2" pivot="0" count="3" xr9:uid="{00000000-0011-0000-FFFF-FFFF02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09F63-DD30-4707-9D7D-AF75EC0B390E}">
  <dimension ref="A1:L24"/>
  <sheetViews>
    <sheetView tabSelected="1" workbookViewId="0">
      <selection activeCell="C15" sqref="C15"/>
    </sheetView>
  </sheetViews>
  <sheetFormatPr baseColWidth="10" defaultColWidth="11.42578125" defaultRowHeight="12.75" x14ac:dyDescent="0.2"/>
  <cols>
    <col min="1" max="1" width="33.85546875" customWidth="1"/>
    <col min="2" max="2" width="15.42578125" customWidth="1"/>
    <col min="3" max="3" width="22.140625" customWidth="1"/>
    <col min="4" max="4" width="20.7109375" customWidth="1"/>
    <col min="5" max="5" width="22" customWidth="1"/>
    <col min="12" max="12" width="78" customWidth="1"/>
  </cols>
  <sheetData>
    <row r="1" spans="1:12" ht="15.75" x14ac:dyDescent="0.25">
      <c r="A1" s="1" t="s">
        <v>0</v>
      </c>
      <c r="B1" s="2"/>
      <c r="C1" s="2"/>
      <c r="D1" s="2"/>
      <c r="H1" s="19" t="s">
        <v>1</v>
      </c>
    </row>
    <row r="2" spans="1:12" ht="40.5" customHeight="1" x14ac:dyDescent="0.2">
      <c r="A2" s="13" t="s">
        <v>2</v>
      </c>
      <c r="B2" s="14" t="s">
        <v>3</v>
      </c>
      <c r="C2" s="8" t="s">
        <v>4</v>
      </c>
      <c r="D2" s="8" t="s">
        <v>5</v>
      </c>
      <c r="E2" s="14" t="s">
        <v>6</v>
      </c>
      <c r="H2" s="25" t="s">
        <v>22</v>
      </c>
      <c r="I2" s="26"/>
      <c r="J2" s="26"/>
      <c r="K2" s="26"/>
      <c r="L2" s="26"/>
    </row>
    <row r="3" spans="1:12" x14ac:dyDescent="0.2">
      <c r="A3" s="21"/>
      <c r="B3" s="21"/>
      <c r="C3" s="21"/>
      <c r="D3" s="22"/>
      <c r="E3" s="23" t="e">
        <f>D3/(C3*B3)</f>
        <v>#DIV/0!</v>
      </c>
      <c r="H3" s="26"/>
      <c r="I3" s="26"/>
      <c r="J3" s="26"/>
      <c r="K3" s="26"/>
      <c r="L3" s="26"/>
    </row>
    <row r="4" spans="1:12" x14ac:dyDescent="0.2">
      <c r="A4" s="3"/>
      <c r="B4" s="3"/>
      <c r="C4" s="3"/>
      <c r="D4" s="3"/>
      <c r="E4" s="3"/>
      <c r="H4" s="26"/>
      <c r="I4" s="26"/>
      <c r="J4" s="26"/>
      <c r="K4" s="26"/>
      <c r="L4" s="26"/>
    </row>
    <row r="5" spans="1:12" ht="41.25" customHeight="1" x14ac:dyDescent="0.2">
      <c r="A5" s="13" t="s">
        <v>2</v>
      </c>
      <c r="B5" s="14" t="s">
        <v>3</v>
      </c>
      <c r="C5" s="14" t="s">
        <v>7</v>
      </c>
      <c r="D5" s="8" t="s">
        <v>5</v>
      </c>
      <c r="E5" s="14" t="s">
        <v>6</v>
      </c>
      <c r="H5" s="26"/>
      <c r="I5" s="26"/>
      <c r="J5" s="26"/>
      <c r="K5" s="26"/>
      <c r="L5" s="26"/>
    </row>
    <row r="6" spans="1:12" x14ac:dyDescent="0.2">
      <c r="A6" s="21"/>
      <c r="B6" s="21"/>
      <c r="C6" s="21"/>
      <c r="D6" s="22"/>
      <c r="E6" s="23" t="e">
        <f>D6/(C6*B6)</f>
        <v>#DIV/0!</v>
      </c>
      <c r="H6" s="26"/>
      <c r="I6" s="26"/>
      <c r="J6" s="26"/>
      <c r="K6" s="26"/>
      <c r="L6" s="26"/>
    </row>
    <row r="7" spans="1:12" x14ac:dyDescent="0.2">
      <c r="A7" s="4"/>
      <c r="B7" s="4"/>
      <c r="C7" s="4"/>
      <c r="D7" s="4"/>
      <c r="E7" s="3"/>
      <c r="H7" s="26"/>
      <c r="I7" s="26"/>
      <c r="J7" s="26"/>
      <c r="K7" s="26"/>
      <c r="L7" s="26"/>
    </row>
    <row r="8" spans="1:12" ht="15.75" customHeight="1" x14ac:dyDescent="0.2">
      <c r="A8" s="8" t="s">
        <v>8</v>
      </c>
      <c r="B8" s="8" t="s">
        <v>9</v>
      </c>
      <c r="C8" s="8" t="s">
        <v>10</v>
      </c>
      <c r="D8" s="8" t="s">
        <v>11</v>
      </c>
      <c r="E8" s="3"/>
      <c r="H8" s="26"/>
      <c r="I8" s="26"/>
      <c r="J8" s="26"/>
      <c r="K8" s="26"/>
      <c r="L8" s="26"/>
    </row>
    <row r="9" spans="1:12" ht="39" customHeight="1" x14ac:dyDescent="0.2">
      <c r="A9" s="9" t="s">
        <v>12</v>
      </c>
      <c r="B9" s="10">
        <v>50</v>
      </c>
      <c r="C9" s="24" t="e">
        <f>E3</f>
        <v>#DIV/0!</v>
      </c>
      <c r="D9" s="24" t="e">
        <f>B9*C9</f>
        <v>#DIV/0!</v>
      </c>
      <c r="E9" s="3"/>
      <c r="H9" s="26"/>
      <c r="I9" s="26"/>
      <c r="J9" s="26"/>
      <c r="K9" s="26"/>
      <c r="L9" s="26"/>
    </row>
    <row r="10" spans="1:12" ht="38.25" x14ac:dyDescent="0.2">
      <c r="A10" s="9" t="s">
        <v>13</v>
      </c>
      <c r="B10" s="10">
        <v>50</v>
      </c>
      <c r="C10" s="24" t="e">
        <f>E6</f>
        <v>#DIV/0!</v>
      </c>
      <c r="D10" s="24" t="e">
        <f>B10*C10</f>
        <v>#DIV/0!</v>
      </c>
      <c r="E10" s="3"/>
      <c r="H10" s="26"/>
      <c r="I10" s="26"/>
      <c r="J10" s="26"/>
      <c r="K10" s="26"/>
      <c r="L10" s="26"/>
    </row>
    <row r="11" spans="1:12" x14ac:dyDescent="0.2">
      <c r="A11" s="4"/>
      <c r="B11" s="5"/>
      <c r="C11" s="4"/>
      <c r="D11" s="4"/>
      <c r="E11" s="3"/>
      <c r="H11" s="26"/>
      <c r="I11" s="26"/>
      <c r="J11" s="26"/>
      <c r="K11" s="26"/>
      <c r="L11" s="26"/>
    </row>
    <row r="12" spans="1:12" x14ac:dyDescent="0.2">
      <c r="A12" s="4"/>
      <c r="B12" s="4"/>
      <c r="C12" s="4"/>
      <c r="D12" s="4"/>
      <c r="E12" s="3"/>
      <c r="H12" s="26"/>
      <c r="I12" s="26"/>
      <c r="J12" s="26"/>
      <c r="K12" s="26"/>
      <c r="L12" s="26"/>
    </row>
    <row r="13" spans="1:12" x14ac:dyDescent="0.2">
      <c r="A13" s="4"/>
      <c r="B13" s="4"/>
      <c r="C13" s="4"/>
      <c r="D13" s="4"/>
      <c r="E13" s="3"/>
      <c r="H13" s="26"/>
      <c r="I13" s="26"/>
      <c r="J13" s="26"/>
      <c r="K13" s="26"/>
      <c r="L13" s="26"/>
    </row>
    <row r="14" spans="1:12" ht="25.5" x14ac:dyDescent="0.2">
      <c r="A14" s="8" t="s">
        <v>8</v>
      </c>
      <c r="B14" s="8" t="s">
        <v>14</v>
      </c>
      <c r="C14" s="8" t="s">
        <v>15</v>
      </c>
      <c r="D14" s="8" t="s">
        <v>11</v>
      </c>
      <c r="E14" s="3"/>
      <c r="H14" s="26"/>
      <c r="I14" s="26"/>
      <c r="J14" s="26"/>
      <c r="K14" s="26"/>
      <c r="L14" s="26"/>
    </row>
    <row r="15" spans="1:12" ht="38.25" x14ac:dyDescent="0.2">
      <c r="A15" s="9" t="s">
        <v>16</v>
      </c>
      <c r="B15" s="10">
        <f>100*48</f>
        <v>4800</v>
      </c>
      <c r="C15" s="20"/>
      <c r="D15" s="24">
        <f>B15*C15</f>
        <v>0</v>
      </c>
      <c r="E15" s="3"/>
      <c r="H15" s="26"/>
      <c r="I15" s="26"/>
      <c r="J15" s="26"/>
      <c r="K15" s="26"/>
      <c r="L15" s="26"/>
    </row>
    <row r="16" spans="1:12" ht="63.75" x14ac:dyDescent="0.2">
      <c r="A16" s="9" t="s">
        <v>17</v>
      </c>
      <c r="B16" s="10">
        <f>B9+B10</f>
        <v>100</v>
      </c>
      <c r="C16" s="20"/>
      <c r="D16" s="24">
        <f t="shared" ref="D16" si="0">B16*C16</f>
        <v>0</v>
      </c>
      <c r="E16" s="3"/>
      <c r="H16" s="26"/>
      <c r="I16" s="26"/>
      <c r="J16" s="26"/>
      <c r="K16" s="26"/>
      <c r="L16" s="26"/>
    </row>
    <row r="17" spans="1:12" x14ac:dyDescent="0.2">
      <c r="A17" s="3"/>
      <c r="B17" s="3"/>
      <c r="C17" s="3"/>
      <c r="D17" s="3"/>
      <c r="E17" s="3"/>
      <c r="H17" s="26"/>
      <c r="I17" s="26"/>
      <c r="J17" s="26"/>
      <c r="K17" s="26"/>
      <c r="L17" s="26"/>
    </row>
    <row r="18" spans="1:12" x14ac:dyDescent="0.2">
      <c r="A18" s="3"/>
      <c r="B18" s="3"/>
      <c r="C18" s="3"/>
      <c r="D18" s="3"/>
      <c r="E18" s="3"/>
      <c r="H18" s="26"/>
      <c r="I18" s="26"/>
      <c r="J18" s="26"/>
      <c r="K18" s="26"/>
      <c r="L18" s="26"/>
    </row>
    <row r="19" spans="1:12" x14ac:dyDescent="0.2">
      <c r="A19" s="6" t="s">
        <v>18</v>
      </c>
      <c r="B19" s="3"/>
      <c r="C19" s="3"/>
      <c r="D19" s="7" t="e">
        <f>D9+D10+D15+D16</f>
        <v>#DIV/0!</v>
      </c>
      <c r="E19" s="3"/>
      <c r="H19" s="26"/>
      <c r="I19" s="26"/>
      <c r="J19" s="26"/>
      <c r="K19" s="26"/>
      <c r="L19" s="26"/>
    </row>
    <row r="20" spans="1:12" x14ac:dyDescent="0.2">
      <c r="H20" s="26"/>
      <c r="I20" s="26"/>
      <c r="J20" s="26"/>
      <c r="K20" s="26"/>
      <c r="L20" s="26"/>
    </row>
    <row r="21" spans="1:12" x14ac:dyDescent="0.2">
      <c r="H21" s="26"/>
      <c r="I21" s="26"/>
      <c r="J21" s="26"/>
      <c r="K21" s="26"/>
      <c r="L21" s="26"/>
    </row>
    <row r="22" spans="1:12" x14ac:dyDescent="0.2">
      <c r="H22" s="26"/>
      <c r="I22" s="26"/>
      <c r="J22" s="26"/>
      <c r="K22" s="26"/>
      <c r="L22" s="26"/>
    </row>
    <row r="23" spans="1:12" x14ac:dyDescent="0.2">
      <c r="H23" s="26"/>
      <c r="I23" s="26"/>
      <c r="J23" s="26"/>
      <c r="K23" s="26"/>
      <c r="L23" s="26"/>
    </row>
    <row r="24" spans="1:12" x14ac:dyDescent="0.2">
      <c r="H24" s="26"/>
      <c r="I24" s="26"/>
      <c r="J24" s="26"/>
      <c r="K24" s="26"/>
      <c r="L24" s="26"/>
    </row>
  </sheetData>
  <sheetProtection sheet="1" objects="1" scenarios="1"/>
  <mergeCells count="1">
    <mergeCell ref="H2:L24"/>
  </mergeCells>
  <dataValidations disablePrompts="1" count="3">
    <dataValidation type="custom" errorStyle="warning" operator="greaterThan" allowBlank="1" showInputMessage="1" showErrorMessage="1" errorTitle="Ugyldig antall moduler " error="Antall moduler du har oppgitt gir ikke mellom 8 og 16 plasser totalt. Sjekk at antall moduler x plasser per modul er mellom 8 og 16 " promptTitle="Antall moduler " prompt="Fyll inn antall moduler du ønsker å levere. Merk: antall moduler x plasser per modul må bli mellom 8 og 16 totalt " sqref="C3" xr:uid="{F5460981-5593-4F22-97AB-4BDE1A75E4FB}">
      <formula1>AND(C3*B3&gt;=8,C3*B3&lt;=16)</formula1>
    </dataValidation>
    <dataValidation type="whole" operator="greaterThan" allowBlank="1" showInputMessage="1" showErrorMessage="1" sqref="B3 B6" xr:uid="{4F642375-6FBD-44DB-98B4-8B35EFF3E03E}">
      <formula1>0</formula1>
    </dataValidation>
    <dataValidation type="custom" errorStyle="warning" allowBlank="1" showInputMessage="1" showErrorMessage="1" errorTitle="Ugyldig antall moduler " error="Antall moduler du har oppgitt gir færre enn 17 plasser totalt. Sjekk at antall moduler x plasser per modul er minst 17. " promptTitle="Antall moduler" prompt="Fyll inn antall moduler du ønsker å levere. Merk: antall moduler x plasser per modul må bli 17 eller flere totalt. " sqref="C6" xr:uid="{2113393A-1421-474F-A21C-0C05DDAF3349}">
      <formula1>AND(C6*B6&gt;=17)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A2234-1CBC-4912-8299-2610D079C176}">
  <dimension ref="A1:L24"/>
  <sheetViews>
    <sheetView workbookViewId="0">
      <selection activeCell="D14" sqref="D14"/>
    </sheetView>
  </sheetViews>
  <sheetFormatPr baseColWidth="10" defaultColWidth="11.42578125" defaultRowHeight="12.75" x14ac:dyDescent="0.2"/>
  <cols>
    <col min="1" max="1" width="33.85546875" customWidth="1"/>
    <col min="2" max="2" width="15.42578125" customWidth="1"/>
    <col min="3" max="3" width="22.140625" customWidth="1"/>
    <col min="4" max="4" width="20.7109375" customWidth="1"/>
    <col min="5" max="5" width="22" customWidth="1"/>
  </cols>
  <sheetData>
    <row r="1" spans="1:12" ht="15.75" x14ac:dyDescent="0.25">
      <c r="A1" s="1" t="s">
        <v>0</v>
      </c>
      <c r="B1" s="2"/>
      <c r="C1" s="2"/>
      <c r="D1" s="2"/>
      <c r="H1" s="19"/>
    </row>
    <row r="2" spans="1:12" ht="42" customHeight="1" x14ac:dyDescent="0.2">
      <c r="A2" s="13" t="s">
        <v>2</v>
      </c>
      <c r="B2" s="14" t="s">
        <v>3</v>
      </c>
      <c r="C2" s="14" t="s">
        <v>4</v>
      </c>
      <c r="D2" s="8" t="s">
        <v>5</v>
      </c>
      <c r="E2" s="14" t="s">
        <v>6</v>
      </c>
      <c r="H2" s="26"/>
      <c r="I2" s="26"/>
      <c r="J2" s="26"/>
      <c r="K2" s="26"/>
      <c r="L2" s="26"/>
    </row>
    <row r="3" spans="1:12" x14ac:dyDescent="0.2">
      <c r="A3" s="18" t="s">
        <v>19</v>
      </c>
      <c r="B3" s="15">
        <v>4</v>
      </c>
      <c r="C3" s="15">
        <v>2</v>
      </c>
      <c r="D3" s="16">
        <v>200000</v>
      </c>
      <c r="E3" s="17">
        <f>D3/(C3*B3)</f>
        <v>25000</v>
      </c>
      <c r="H3" s="26"/>
      <c r="I3" s="26"/>
      <c r="J3" s="26"/>
      <c r="K3" s="26"/>
      <c r="L3" s="26"/>
    </row>
    <row r="4" spans="1:12" x14ac:dyDescent="0.2">
      <c r="A4" s="3"/>
      <c r="B4" s="3"/>
      <c r="C4" s="3"/>
      <c r="D4" s="3"/>
      <c r="E4" s="3"/>
      <c r="H4" s="26"/>
      <c r="I4" s="26"/>
      <c r="J4" s="26"/>
      <c r="K4" s="26"/>
      <c r="L4" s="26"/>
    </row>
    <row r="5" spans="1:12" ht="38.25" x14ac:dyDescent="0.2">
      <c r="A5" s="13" t="s">
        <v>2</v>
      </c>
      <c r="B5" s="14" t="s">
        <v>3</v>
      </c>
      <c r="C5" s="14" t="s">
        <v>7</v>
      </c>
      <c r="D5" s="8" t="s">
        <v>5</v>
      </c>
      <c r="E5" s="14" t="s">
        <v>6</v>
      </c>
      <c r="H5" s="26"/>
      <c r="I5" s="26"/>
      <c r="J5" s="26"/>
      <c r="K5" s="26"/>
      <c r="L5" s="26"/>
    </row>
    <row r="6" spans="1:12" x14ac:dyDescent="0.2">
      <c r="A6" s="18" t="s">
        <v>20</v>
      </c>
      <c r="B6" s="15">
        <v>10</v>
      </c>
      <c r="C6" s="15">
        <v>2</v>
      </c>
      <c r="D6" s="16">
        <v>400000</v>
      </c>
      <c r="E6" s="17">
        <f>D6/(C6*B6)</f>
        <v>20000</v>
      </c>
      <c r="H6" s="26"/>
      <c r="I6" s="26"/>
      <c r="J6" s="26"/>
      <c r="K6" s="26"/>
      <c r="L6" s="26"/>
    </row>
    <row r="7" spans="1:12" x14ac:dyDescent="0.2">
      <c r="A7" s="4"/>
      <c r="B7" s="4"/>
      <c r="C7" s="4"/>
      <c r="D7" s="4"/>
      <c r="E7" s="3"/>
      <c r="H7" s="26"/>
      <c r="I7" s="26"/>
      <c r="J7" s="26"/>
      <c r="K7" s="26"/>
      <c r="L7" s="26"/>
    </row>
    <row r="8" spans="1:12" x14ac:dyDescent="0.2">
      <c r="A8" s="8" t="s">
        <v>8</v>
      </c>
      <c r="B8" s="8" t="s">
        <v>9</v>
      </c>
      <c r="C8" s="8" t="s">
        <v>10</v>
      </c>
      <c r="D8" s="8" t="s">
        <v>11</v>
      </c>
      <c r="E8" s="3"/>
      <c r="H8" s="26"/>
      <c r="I8" s="26"/>
      <c r="J8" s="26"/>
      <c r="K8" s="26"/>
      <c r="L8" s="26"/>
    </row>
    <row r="9" spans="1:12" ht="38.25" x14ac:dyDescent="0.2">
      <c r="A9" s="9" t="s">
        <v>12</v>
      </c>
      <c r="B9" s="10">
        <v>50</v>
      </c>
      <c r="C9" s="12">
        <f>E3</f>
        <v>25000</v>
      </c>
      <c r="D9" s="12">
        <f>B9*C9</f>
        <v>1250000</v>
      </c>
      <c r="E9" s="3"/>
      <c r="H9" s="26"/>
      <c r="I9" s="26"/>
      <c r="J9" s="26"/>
      <c r="K9" s="26"/>
      <c r="L9" s="26"/>
    </row>
    <row r="10" spans="1:12" ht="38.25" x14ac:dyDescent="0.2">
      <c r="A10" s="9" t="s">
        <v>13</v>
      </c>
      <c r="B10" s="10">
        <v>50</v>
      </c>
      <c r="C10" s="12">
        <f>E6</f>
        <v>20000</v>
      </c>
      <c r="D10" s="12">
        <f>B10*C10</f>
        <v>1000000</v>
      </c>
      <c r="E10" s="3"/>
      <c r="H10" s="26"/>
      <c r="I10" s="26"/>
      <c r="J10" s="26"/>
      <c r="K10" s="26"/>
      <c r="L10" s="26"/>
    </row>
    <row r="11" spans="1:12" x14ac:dyDescent="0.2">
      <c r="A11" s="4"/>
      <c r="B11" s="5"/>
      <c r="C11" s="4"/>
      <c r="D11" s="4"/>
      <c r="E11" s="3"/>
      <c r="H11" s="26"/>
      <c r="I11" s="26"/>
      <c r="J11" s="26"/>
      <c r="K11" s="26"/>
      <c r="L11" s="26"/>
    </row>
    <row r="12" spans="1:12" x14ac:dyDescent="0.2">
      <c r="A12" s="4"/>
      <c r="B12" s="4"/>
      <c r="C12" s="4"/>
      <c r="D12" s="4"/>
      <c r="E12" s="3"/>
      <c r="H12" s="26"/>
      <c r="I12" s="26"/>
      <c r="J12" s="26"/>
      <c r="K12" s="26"/>
      <c r="L12" s="26"/>
    </row>
    <row r="13" spans="1:12" x14ac:dyDescent="0.2">
      <c r="A13" s="4"/>
      <c r="B13" s="4"/>
      <c r="C13" s="4"/>
      <c r="D13" s="4"/>
      <c r="E13" s="3"/>
      <c r="H13" s="26"/>
      <c r="I13" s="26"/>
      <c r="J13" s="26"/>
      <c r="K13" s="26"/>
      <c r="L13" s="26"/>
    </row>
    <row r="14" spans="1:12" ht="25.5" x14ac:dyDescent="0.2">
      <c r="A14" s="8" t="s">
        <v>8</v>
      </c>
      <c r="B14" s="8" t="s">
        <v>14</v>
      </c>
      <c r="C14" s="8" t="s">
        <v>15</v>
      </c>
      <c r="D14" s="8" t="s">
        <v>11</v>
      </c>
      <c r="E14" s="3"/>
      <c r="H14" s="26"/>
      <c r="I14" s="26"/>
      <c r="J14" s="26"/>
      <c r="K14" s="26"/>
      <c r="L14" s="26"/>
    </row>
    <row r="15" spans="1:12" ht="38.25" x14ac:dyDescent="0.2">
      <c r="A15" s="9" t="s">
        <v>16</v>
      </c>
      <c r="B15" s="10">
        <v>4800</v>
      </c>
      <c r="C15" s="11">
        <v>100</v>
      </c>
      <c r="D15" s="12">
        <f>B15*C15</f>
        <v>480000</v>
      </c>
      <c r="E15" s="3"/>
      <c r="H15" s="26"/>
      <c r="I15" s="26"/>
      <c r="J15" s="26"/>
      <c r="K15" s="26"/>
      <c r="L15" s="26"/>
    </row>
    <row r="16" spans="1:12" ht="63.75" x14ac:dyDescent="0.2">
      <c r="A16" s="9" t="s">
        <v>17</v>
      </c>
      <c r="B16" s="10">
        <v>100</v>
      </c>
      <c r="C16" s="11">
        <v>800</v>
      </c>
      <c r="D16" s="12">
        <f t="shared" ref="D16" si="0">B16*C16</f>
        <v>80000</v>
      </c>
      <c r="E16" s="3"/>
      <c r="H16" s="26"/>
      <c r="I16" s="26"/>
      <c r="J16" s="26"/>
      <c r="K16" s="26"/>
      <c r="L16" s="26"/>
    </row>
    <row r="17" spans="1:12" x14ac:dyDescent="0.2">
      <c r="A17" s="3"/>
      <c r="B17" s="3"/>
      <c r="C17" s="3"/>
      <c r="D17" s="3"/>
      <c r="E17" s="3"/>
      <c r="H17" s="26"/>
      <c r="I17" s="26"/>
      <c r="J17" s="26"/>
      <c r="K17" s="26"/>
      <c r="L17" s="26"/>
    </row>
    <row r="18" spans="1:12" x14ac:dyDescent="0.2">
      <c r="A18" s="3"/>
      <c r="B18" s="3"/>
      <c r="C18" s="3"/>
      <c r="D18" s="3"/>
      <c r="E18" s="3"/>
      <c r="H18" s="26"/>
      <c r="I18" s="26"/>
      <c r="J18" s="26"/>
      <c r="K18" s="26"/>
      <c r="L18" s="26"/>
    </row>
    <row r="19" spans="1:12" x14ac:dyDescent="0.2">
      <c r="A19" s="6" t="s">
        <v>21</v>
      </c>
      <c r="B19" s="3"/>
      <c r="C19" s="3"/>
      <c r="D19" s="7">
        <f>D9+D10+D15+D16</f>
        <v>2810000</v>
      </c>
      <c r="E19" s="3"/>
      <c r="H19" s="26"/>
      <c r="I19" s="26"/>
      <c r="J19" s="26"/>
      <c r="K19" s="26"/>
      <c r="L19" s="26"/>
    </row>
    <row r="20" spans="1:12" x14ac:dyDescent="0.2">
      <c r="H20" s="26"/>
      <c r="I20" s="26"/>
      <c r="J20" s="26"/>
      <c r="K20" s="26"/>
      <c r="L20" s="26"/>
    </row>
    <row r="21" spans="1:12" x14ac:dyDescent="0.2">
      <c r="H21" s="26"/>
      <c r="I21" s="26"/>
      <c r="J21" s="26"/>
      <c r="K21" s="26"/>
      <c r="L21" s="26"/>
    </row>
    <row r="22" spans="1:12" x14ac:dyDescent="0.2">
      <c r="H22" s="26"/>
      <c r="I22" s="26"/>
      <c r="J22" s="26"/>
      <c r="K22" s="26"/>
      <c r="L22" s="26"/>
    </row>
    <row r="23" spans="1:12" x14ac:dyDescent="0.2">
      <c r="H23" s="26"/>
      <c r="I23" s="26"/>
      <c r="J23" s="26"/>
      <c r="K23" s="26"/>
      <c r="L23" s="26"/>
    </row>
    <row r="24" spans="1:12" x14ac:dyDescent="0.2">
      <c r="H24" s="26"/>
      <c r="I24" s="26"/>
      <c r="J24" s="26"/>
      <c r="K24" s="26"/>
      <c r="L24" s="26"/>
    </row>
  </sheetData>
  <mergeCells count="1">
    <mergeCell ref="H2:L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9C1371AF1F9C54198B6170B6E626987" ma:contentTypeVersion="5" ma:contentTypeDescription="Create a new document." ma:contentTypeScope="" ma:versionID="beb4fa0e30c70d83e3a039779a1dad23">
  <xsd:schema xmlns:xsd="http://www.w3.org/2001/XMLSchema" xmlns:xs="http://www.w3.org/2001/XMLSchema" xmlns:p="http://schemas.microsoft.com/office/2006/metadata/properties" xmlns:ns2="1d1c0ff6-4af8-47d8-a3d5-c4b9aaff55eb" targetNamespace="http://schemas.microsoft.com/office/2006/metadata/properties" ma:root="true" ma:fieldsID="74ffc49d1ed65f4b6ef6074d267e68bf" ns2:_="">
    <xsd:import namespace="1d1c0ff6-4af8-47d8-a3d5-c4b9aaff55e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1c0ff6-4af8-47d8-a3d5-c4b9aaff55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0a916d09-11b3-44b5-b5f4-9aae0c201370"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58C674-2CD0-4085-8106-265EC13ACE29}">
  <ds:schemaRefs>
    <ds:schemaRef ds:uri="http://purl.org/dc/terms/"/>
    <ds:schemaRef ds:uri="http://purl.org/dc/dcmitype/"/>
    <ds:schemaRef ds:uri="http://schemas.microsoft.com/office/infopath/2007/PartnerControls"/>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1d1c0ff6-4af8-47d8-a3d5-c4b9aaff55eb"/>
    <ds:schemaRef ds:uri="http://purl.org/dc/elements/1.1/"/>
  </ds:schemaRefs>
</ds:datastoreItem>
</file>

<file path=customXml/itemProps2.xml><?xml version="1.0" encoding="utf-8"?>
<ds:datastoreItem xmlns:ds="http://schemas.openxmlformats.org/officeDocument/2006/customXml" ds:itemID="{4E422583-2EFC-49D5-B3B8-52A3C51C80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1c0ff6-4af8-47d8-a3d5-c4b9aaff55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65595C-EF4A-4769-B8AB-D05416E890FB}">
  <ds:schemaRefs>
    <ds:schemaRef ds:uri="Microsoft.SharePoint.Taxonomy.ContentTypeSync"/>
  </ds:schemaRefs>
</ds:datastoreItem>
</file>

<file path=customXml/itemProps4.xml><?xml version="1.0" encoding="utf-8"?>
<ds:datastoreItem xmlns:ds="http://schemas.openxmlformats.org/officeDocument/2006/customXml" ds:itemID="{E2AA1CC9-E220-48BF-8773-3DAFEF03A3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Prisskjema til utfylling</vt:lpstr>
      <vt:lpstr>Eksempel 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Jenny Dorthea Lakseide</dc:creator>
  <cp:keywords/>
  <dc:description/>
  <cp:lastModifiedBy>Jenny Dorthea Lakseide</cp:lastModifiedBy>
  <cp:revision/>
  <dcterms:created xsi:type="dcterms:W3CDTF">2026-02-24T11:48:57Z</dcterms:created>
  <dcterms:modified xsi:type="dcterms:W3CDTF">2026-06-04T10:42:26Z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0x010100C9C1371AF1F9C54198B6170B6E626987</vt:lpwstr>
  </property>
</Properties>
</file>